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სოფლის ექიმები\უარყოფითი\uaryofiti\"/>
    </mc:Choice>
  </mc:AlternateContent>
  <bookViews>
    <workbookView xWindow="0" yWindow="0" windowWidth="28800" windowHeight="12435"/>
  </bookViews>
  <sheets>
    <sheet name="ცენტრი" sheetId="1" r:id="rId1"/>
  </sheets>
  <definedNames>
    <definedName name="_xlnm._FilterDatabase" localSheetId="0" hidden="1">ცენტრი!$A$2:$K$31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  <c r="B15" i="1"/>
  <c r="B11" i="1"/>
  <c r="B23" i="1"/>
  <c r="B4" i="1"/>
  <c r="B3" i="1"/>
  <c r="B27" i="1"/>
  <c r="B26" i="1"/>
  <c r="B30" i="1"/>
  <c r="B25" i="1"/>
  <c r="B5" i="1"/>
  <c r="B28" i="1"/>
  <c r="B31" i="1"/>
  <c r="B29" i="1"/>
  <c r="B7" i="1"/>
  <c r="B10" i="1"/>
  <c r="B9" i="1"/>
  <c r="B8" i="1"/>
  <c r="B17" i="1"/>
  <c r="B16" i="1"/>
  <c r="B24" i="1"/>
  <c r="B14" i="1"/>
  <c r="B13" i="1"/>
  <c r="B12" i="1"/>
  <c r="B22" i="1"/>
  <c r="B19" i="1"/>
  <c r="B18" i="1"/>
  <c r="B21" i="1"/>
  <c r="B20" i="1"/>
  <c r="C3" i="1" l="1"/>
  <c r="C4" i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</calcChain>
</file>

<file path=xl/sharedStrings.xml><?xml version="1.0" encoding="utf-8"?>
<sst xmlns="http://schemas.openxmlformats.org/spreadsheetml/2006/main" count="217" uniqueCount="161">
  <si>
    <t>№</t>
  </si>
  <si>
    <t>თანამდებობის დასახელება</t>
  </si>
  <si>
    <t>სახელი, გვარი</t>
  </si>
  <si>
    <t>დაბადების თარიღი</t>
  </si>
  <si>
    <t>პ/ნ</t>
  </si>
  <si>
    <t>რეგისტრაციის მისამართი</t>
  </si>
  <si>
    <t>ფაქტობრივი მისამართი</t>
  </si>
  <si>
    <t>61008005867</t>
  </si>
  <si>
    <t>61008010423</t>
  </si>
  <si>
    <t>61004025083</t>
  </si>
  <si>
    <t>61004039558</t>
  </si>
  <si>
    <t>61004045133</t>
  </si>
  <si>
    <t>26001004970</t>
  </si>
  <si>
    <t>01017007090</t>
  </si>
  <si>
    <t>01017020860</t>
  </si>
  <si>
    <t>46001015078</t>
  </si>
  <si>
    <t>46001015048</t>
  </si>
  <si>
    <t>26001029182</t>
  </si>
  <si>
    <t>61004058083</t>
  </si>
  <si>
    <t>61004000079</t>
  </si>
  <si>
    <t>03001000900</t>
  </si>
  <si>
    <t>ქედის რაიონული სამსახურის ექიმი</t>
  </si>
  <si>
    <t>ქედის რაიონული სამსახურის ექთანი</t>
  </si>
  <si>
    <t>ქედის რაიონული სამსახურის მძღოლი</t>
  </si>
  <si>
    <t>ქობულეთის რაიონული სამსახურის ექთანი</t>
  </si>
  <si>
    <t>ლანჩხუთის რაიონული სამსახურის ექიმი</t>
  </si>
  <si>
    <t>ლანჩხუთის რაიონული სამსახურის მძღოლი</t>
  </si>
  <si>
    <t>ოზურგეთის რაიონული სამსახურის ექიმი</t>
  </si>
  <si>
    <t>ჩოხატაურის რაიონული სამსახურის ექიმი</t>
  </si>
  <si>
    <t>ჩოხატაურის რაიონული სამსახურის ექთანი</t>
  </si>
  <si>
    <t>ჩოხატაურის რაიონული სამსახურის მძღოლი</t>
  </si>
  <si>
    <t>ჩოხატაურის რაიონული სამსახურის მძღოლი (რეზერვი)</t>
  </si>
  <si>
    <t>ლანჩხუთის რაიონული სამსახურის სანიტარი</t>
  </si>
  <si>
    <t>ქობულეთის რაიონული სამსახურის ანგარიშგების სპეციალისტი</t>
  </si>
  <si>
    <t>ქობულეთის რაიონული სამსახურის პარამედიკოსი</t>
  </si>
  <si>
    <t>ხულოს რაიონული სამსახურის პარამედიკოსი</t>
  </si>
  <si>
    <t>ნატო გოგიაშვილი</t>
  </si>
  <si>
    <t>ნატო დუმბაძე</t>
  </si>
  <si>
    <t>ნაზიბროლა ბერიძე</t>
  </si>
  <si>
    <t>ჟუჟუნა ცინცაძე</t>
  </si>
  <si>
    <t>ზებურ მახარაძე</t>
  </si>
  <si>
    <t>დალი ტაკიძე</t>
  </si>
  <si>
    <t>მარინე დიასამიძე</t>
  </si>
  <si>
    <t>გუგული აბაშიძე</t>
  </si>
  <si>
    <t>დავით ჩხარტიშვილი</t>
  </si>
  <si>
    <t>მიმოზა შენგელია</t>
  </si>
  <si>
    <t>თეიმურაზ გოგუა</t>
  </si>
  <si>
    <t>სოფიკო კალანდაძე-მეგრელიძე</t>
  </si>
  <si>
    <t>როენა ურუშაძე</t>
  </si>
  <si>
    <t>ქეთინო ცირეკიძე</t>
  </si>
  <si>
    <t>ნანა ქვილორია</t>
  </si>
  <si>
    <t>თამილა გაგუა</t>
  </si>
  <si>
    <t>პალიანა დგებუაძე</t>
  </si>
  <si>
    <t>მზია შათირიშვილი</t>
  </si>
  <si>
    <t>თამარ ჩხიკვაძე</t>
  </si>
  <si>
    <t>ლალი კობიძე</t>
  </si>
  <si>
    <t>ლია კოროშინაძე</t>
  </si>
  <si>
    <t>ზაზა ბერაია</t>
  </si>
  <si>
    <t>ნუგზარი ბენდელიანი</t>
  </si>
  <si>
    <t>მალხაზი ჟღენტი</t>
  </si>
  <si>
    <t>დავით ბერაძე</t>
  </si>
  <si>
    <t>ზიტა ტუღუში</t>
  </si>
  <si>
    <t>მარიამ ცეცხლაძე</t>
  </si>
  <si>
    <t>ნუკრი ტაკიძე</t>
  </si>
  <si>
    <t>ნინო ხოზრევანიძე</t>
  </si>
  <si>
    <t>ქედა, დაბა ქედა</t>
  </si>
  <si>
    <t>ქედა</t>
  </si>
  <si>
    <t>ქედა,სოფელი ზენდიდი</t>
  </si>
  <si>
    <t>ქედა,სოფელი გეგელიძეები</t>
  </si>
  <si>
    <t>ქედა,დაბა ქედა</t>
  </si>
  <si>
    <t>ჩაქვი</t>
  </si>
  <si>
    <t>ზენითი</t>
  </si>
  <si>
    <t>საჩინო</t>
  </si>
  <si>
    <t>ლანჩხუთი, ს/ ნინოშვილი</t>
  </si>
  <si>
    <t>ლანჩხუთი, ს/ ჩოჩხათი</t>
  </si>
  <si>
    <t>ლანჩხუთი,  მშვიდობის ქ/ N 15</t>
  </si>
  <si>
    <t>ლანჩხუთი,  მშვიდობის ქ/ N 16</t>
  </si>
  <si>
    <t>ოზურგეთი/ გოლიაძის ქ/ 11</t>
  </si>
  <si>
    <t>სოფ/ ლიხაური</t>
  </si>
  <si>
    <t>თაყაიშვილის ქ/ 37</t>
  </si>
  <si>
    <t>სოფ/ შემოქმედი</t>
  </si>
  <si>
    <t>ჩოხატაური, ს/ საჭამიასერი</t>
  </si>
  <si>
    <t>სოფ გოგოლესუბანი</t>
  </si>
  <si>
    <t>ჩაისუბანი</t>
  </si>
  <si>
    <t>დუმბაძის   ქ  28</t>
  </si>
  <si>
    <t xml:space="preserve">დოლიძის ქ </t>
  </si>
  <si>
    <t xml:space="preserve">ჩოხატაური ს/ ერკეთი </t>
  </si>
  <si>
    <t>ერკეთი</t>
  </si>
  <si>
    <t xml:space="preserve">ჟ/ კალანდაძის ქ </t>
  </si>
  <si>
    <t xml:space="preserve">ჩოხატაური ს/ ამაღლება </t>
  </si>
  <si>
    <t xml:space="preserve">ჩოხატაური ს/ დაბლაციხე მე–7 ქ/ N 5 </t>
  </si>
  <si>
    <t>ლანჩხუთი, გოგიჩაიშვილის3</t>
  </si>
  <si>
    <t xml:space="preserve">ქობულეთი ს. მუხაესტატე მე–9 II ჩიხი N 4 </t>
  </si>
  <si>
    <t xml:space="preserve">ქობულეთი ს. ლეღვა </t>
  </si>
  <si>
    <t xml:space="preserve">დ. ხულო ი.ჭავჭავაძის ქ. N 10 </t>
  </si>
  <si>
    <t>L61008000884</t>
  </si>
  <si>
    <t>L61008001178</t>
  </si>
  <si>
    <t>L61008005867</t>
  </si>
  <si>
    <t>L61008010423</t>
  </si>
  <si>
    <t>L61008006391</t>
  </si>
  <si>
    <t>L61004025083</t>
  </si>
  <si>
    <t>L61004039558</t>
  </si>
  <si>
    <t>L61004045133</t>
  </si>
  <si>
    <t>L26001022747</t>
  </si>
  <si>
    <t>L26001031206</t>
  </si>
  <si>
    <t>L26001004970</t>
  </si>
  <si>
    <t>L01017007090</t>
  </si>
  <si>
    <t>L01017020860</t>
  </si>
  <si>
    <t>L33001005232</t>
  </si>
  <si>
    <t>L33001016291</t>
  </si>
  <si>
    <t>L33001014310</t>
  </si>
  <si>
    <t>L46001004734</t>
  </si>
  <si>
    <t>L46001004757</t>
  </si>
  <si>
    <t>L46001010861</t>
  </si>
  <si>
    <t>L46001015078</t>
  </si>
  <si>
    <t>L46001017445</t>
  </si>
  <si>
    <t>L46001002783</t>
  </si>
  <si>
    <t>L46001004028</t>
  </si>
  <si>
    <t>L46001015048</t>
  </si>
  <si>
    <t>L46001015824</t>
  </si>
  <si>
    <t>L26001029182</t>
  </si>
  <si>
    <t>L61004058083</t>
  </si>
  <si>
    <t>L61004000079</t>
  </si>
  <si>
    <t>L03001000900</t>
  </si>
  <si>
    <t xml:space="preserve">სსიპ "საგანგებო სიტუაციების კოორდინაციისა და გადაუდებელი დახმარების ცენტრი" </t>
  </si>
  <si>
    <t>დადებითი-უარყოფითი (ურაყოფითის შემთხვევაში მიაწერეთ მოკლედ მიზეზი)</t>
  </si>
  <si>
    <t>უარყოფითი პარტია ,,ენმ“-ს მხარდამჭერი</t>
  </si>
  <si>
    <t>უარყოფითი პარტია ,,ევროპული საქართველო“ -ს მხარდამჭერი</t>
  </si>
  <si>
    <t>უარყოფითი, ,,ენმ"-ს მხარდამჭერი</t>
  </si>
  <si>
    <t>პოლიტიკურად დადებითი, თუმცა  არის ნარკოტიკული ნივთიერებების მომხმარებელი.</t>
  </si>
  <si>
    <t>უარყოფითი. ოპოზიციურად განწყობილი ხელისუფლების მიმართ.</t>
  </si>
  <si>
    <t>უარყოფითი. პარტია„ ევროპული საქართველო„-ს მხარდამჭერი</t>
  </si>
  <si>
    <t>უარყოფითი. პარტია „ენმ„-ის მხარდამჭერი</t>
  </si>
  <si>
    <t>უარყოფითი. პარტია „შენების მოძრაობა"-ს მხარდამჭერი</t>
  </si>
  <si>
    <t>პოლიტიკურად დადებითი. თუმცა არის იეღოვას მიმდევარი არ ღებულობს.</t>
  </si>
  <si>
    <t>უარყოფითი. ოპოზიციურად განწყობილია ხელისუფლების მიმართ.</t>
  </si>
  <si>
    <t>უარყოფითი „ევროპული საქართველოს'' აქტიური მხარდამჭერი</t>
  </si>
  <si>
    <t>უარყოფითი, „ენმ''-ს მხარდამჭერი</t>
  </si>
  <si>
    <t>უარყოფითი, დ.ჩხარტიშვილი არის ლანჩხუთის საკრებულოს წევრი მმართველი პარტიიდაან, თუმცა 2018 წელს დატოვა „ქართული ოცნება'' რის შემდეგაც დღემდე თანამშრომლოს ოპოზიციასთან</t>
  </si>
  <si>
    <t>უარყოფითი, „ევროპული საქართველოს'' მხარდამჭერი</t>
  </si>
  <si>
    <t>უარყოფითი, „პატრიოტთა ალიანსის'' მხარდამჭერი</t>
  </si>
  <si>
    <t>ძველი შეფასება</t>
  </si>
  <si>
    <t>46001015824</t>
  </si>
  <si>
    <t>46001010861</t>
  </si>
  <si>
    <t>33001016291</t>
  </si>
  <si>
    <t>33001005232</t>
  </si>
  <si>
    <t>26001031206</t>
  </si>
  <si>
    <t>61008000884</t>
  </si>
  <si>
    <t>61008001178</t>
  </si>
  <si>
    <t>61008006391</t>
  </si>
  <si>
    <t>26001022747</t>
  </si>
  <si>
    <t>46001002783</t>
  </si>
  <si>
    <t>46001004028</t>
  </si>
  <si>
    <t>46001004757</t>
  </si>
  <si>
    <t>33001014310</t>
  </si>
  <si>
    <t>46001017445</t>
  </si>
  <si>
    <t>46001004734</t>
  </si>
  <si>
    <t>პოზიციას არ აფიქსირებდა</t>
  </si>
  <si>
    <t>არ გვეხმარებოდა</t>
  </si>
  <si>
    <t>მოწინააღმდეგე</t>
  </si>
  <si>
    <t>მხარდამჭერი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</si>
</sst>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;@"/>
  </numFmts>
  <fonts count="7" x14ac:knownFonts="1"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b/>
      <sz val="12"/>
      <color rgb="FFFF0000"/>
      <name val="Sylfaen"/>
      <family val="1"/>
    </font>
    <font>
      <b/>
      <sz val="10"/>
      <color rgb="FFFF000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21">
    <xf numFmtId="0" fontId="0" fillId="0" borderId="0" xfId="0"/>
    <xf numFmtId="164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abSelected="1" topLeftCell="C1" workbookViewId="0">
      <selection activeCell="G7" sqref="A1:K31"/>
    </sheetView>
  </sheetViews>
  <sheetFormatPr defaultColWidth="9.140625" defaultRowHeight="36" customHeight="1" x14ac:dyDescent="0.25"/>
  <cols>
    <col min="1" max="2" width="0" style="8" hidden="1" customWidth="1"/>
    <col min="3" max="3" width="7.42578125" style="8" customWidth="1"/>
    <col min="4" max="4" width="37.140625" style="15" customWidth="1"/>
    <col min="5" max="5" width="26.42578125" style="10" customWidth="1"/>
    <col min="6" max="6" width="16.42578125" style="12" customWidth="1"/>
    <col min="7" max="7" width="20.85546875" style="8" customWidth="1"/>
    <col min="8" max="8" width="34.7109375" style="9" customWidth="1"/>
    <col min="9" max="9" width="34.85546875" style="9" customWidth="1"/>
    <col min="10" max="10" width="33.5703125" style="10" customWidth="1"/>
    <col min="11" max="11" width="23.85546875" style="8" customWidth="1"/>
    <col min="12" max="16384" width="9.140625" style="8"/>
  </cols>
  <sheetData>
    <row r="1" spans="1:11" ht="55.5" customHeight="1" x14ac:dyDescent="0.25">
      <c r="A1" s="19"/>
      <c r="B1" s="19"/>
      <c r="C1" s="20" t="s">
        <v>124</v>
      </c>
      <c r="D1" s="20"/>
      <c r="E1" s="20"/>
      <c r="F1" s="20"/>
      <c r="G1" s="20"/>
      <c r="H1" s="20"/>
      <c r="I1" s="20"/>
      <c r="J1" s="20"/>
      <c r="K1" s="19"/>
    </row>
    <row r="2" spans="1:11" ht="36" customHeight="1" x14ac:dyDescent="0.25">
      <c r="A2" s="19"/>
      <c r="B2" s="19"/>
      <c r="C2" s="5" t="s">
        <v>0</v>
      </c>
      <c r="D2" s="14" t="s">
        <v>1</v>
      </c>
      <c r="E2" s="4" t="s">
        <v>2</v>
      </c>
      <c r="F2" s="6" t="s">
        <v>3</v>
      </c>
      <c r="G2" s="3" t="s">
        <v>4</v>
      </c>
      <c r="H2" s="2" t="s">
        <v>5</v>
      </c>
      <c r="I2" s="2" t="s">
        <v>6</v>
      </c>
      <c r="J2" s="16" t="s">
        <v>125</v>
      </c>
      <c r="K2" s="2" t="s">
        <v>141</v>
      </c>
    </row>
    <row r="3" spans="1:11" ht="36" customHeight="1" x14ac:dyDescent="0.25">
      <c r="A3" s="19" t="s">
        <v>118</v>
      </c>
      <c r="B3" s="19" t="e">
        <f>"L"&amp;#REF!</f>
        <v>#REF!</v>
      </c>
      <c r="C3" s="11">
        <f>IF(ISBLANK(F3),"",COUNTA($F$3:F3))</f>
        <v>1</v>
      </c>
      <c r="D3" s="13" t="s">
        <v>31</v>
      </c>
      <c r="E3" s="11" t="s">
        <v>59</v>
      </c>
      <c r="F3" s="1">
        <v>25574</v>
      </c>
      <c r="G3" s="18" t="s">
        <v>16</v>
      </c>
      <c r="H3" s="7" t="s">
        <v>89</v>
      </c>
      <c r="I3" s="7" t="s">
        <v>89</v>
      </c>
      <c r="J3" s="17" t="s">
        <v>129</v>
      </c>
      <c r="K3" s="19"/>
    </row>
    <row r="4" spans="1:11" ht="36" customHeight="1" x14ac:dyDescent="0.25">
      <c r="A4" s="19" t="s">
        <v>119</v>
      </c>
      <c r="B4" s="19" t="e">
        <f>"L"&amp;#REF!</f>
        <v>#REF!</v>
      </c>
      <c r="C4" s="11">
        <f>IF(ISBLANK(F4),"",COUNTA($F$3:F4))</f>
        <v>2</v>
      </c>
      <c r="D4" s="13" t="s">
        <v>31</v>
      </c>
      <c r="E4" s="11" t="s">
        <v>60</v>
      </c>
      <c r="F4" s="1">
        <v>32196</v>
      </c>
      <c r="G4" s="18" t="s">
        <v>142</v>
      </c>
      <c r="H4" s="7" t="s">
        <v>90</v>
      </c>
      <c r="I4" s="7" t="s">
        <v>90</v>
      </c>
      <c r="J4" s="17" t="s">
        <v>129</v>
      </c>
      <c r="K4" s="19"/>
    </row>
    <row r="5" spans="1:11" ht="36" customHeight="1" x14ac:dyDescent="0.25">
      <c r="A5" s="19" t="s">
        <v>113</v>
      </c>
      <c r="B5" s="19" t="e">
        <f>"L"&amp;#REF!</f>
        <v>#REF!</v>
      </c>
      <c r="C5" s="11">
        <f>C4+1</f>
        <v>3</v>
      </c>
      <c r="D5" s="13" t="s">
        <v>29</v>
      </c>
      <c r="E5" s="11" t="s">
        <v>54</v>
      </c>
      <c r="F5" s="1">
        <v>24510</v>
      </c>
      <c r="G5" s="18" t="s">
        <v>143</v>
      </c>
      <c r="H5" s="7" t="s">
        <v>82</v>
      </c>
      <c r="I5" s="7" t="s">
        <v>82</v>
      </c>
      <c r="J5" s="17" t="s">
        <v>134</v>
      </c>
      <c r="K5" s="19"/>
    </row>
    <row r="6" spans="1:11" ht="36" customHeight="1" x14ac:dyDescent="0.25">
      <c r="A6" s="19" t="s">
        <v>123</v>
      </c>
      <c r="B6" s="19" t="e">
        <f>"L"&amp;#REF!</f>
        <v>#REF!</v>
      </c>
      <c r="C6" s="11">
        <f t="shared" ref="C6:C31" si="0">C5+1</f>
        <v>4</v>
      </c>
      <c r="D6" s="13" t="s">
        <v>35</v>
      </c>
      <c r="E6" s="11" t="s">
        <v>64</v>
      </c>
      <c r="F6" s="1">
        <v>28856</v>
      </c>
      <c r="G6" s="18" t="s">
        <v>20</v>
      </c>
      <c r="H6" s="7" t="s">
        <v>94</v>
      </c>
      <c r="I6" s="7" t="s">
        <v>94</v>
      </c>
      <c r="J6" s="17" t="s">
        <v>136</v>
      </c>
      <c r="K6" s="19"/>
    </row>
    <row r="7" spans="1:11" ht="36" customHeight="1" x14ac:dyDescent="0.25">
      <c r="A7" s="19" t="s">
        <v>109</v>
      </c>
      <c r="B7" s="19" t="e">
        <f>"L"&amp;#REF!</f>
        <v>#REF!</v>
      </c>
      <c r="C7" s="11">
        <f t="shared" si="0"/>
        <v>5</v>
      </c>
      <c r="D7" s="13" t="s">
        <v>27</v>
      </c>
      <c r="E7" s="11" t="s">
        <v>50</v>
      </c>
      <c r="F7" s="1">
        <v>28113</v>
      </c>
      <c r="G7" s="18" t="s">
        <v>144</v>
      </c>
      <c r="H7" s="7" t="s">
        <v>80</v>
      </c>
      <c r="I7" s="7" t="s">
        <v>80</v>
      </c>
      <c r="J7" s="17" t="s">
        <v>127</v>
      </c>
      <c r="K7" s="19"/>
    </row>
    <row r="8" spans="1:11" ht="36" customHeight="1" x14ac:dyDescent="0.25">
      <c r="A8" s="19" t="s">
        <v>106</v>
      </c>
      <c r="B8" s="19" t="e">
        <f>"L"&amp;#REF!</f>
        <v>#REF!</v>
      </c>
      <c r="C8" s="11">
        <f t="shared" si="0"/>
        <v>6</v>
      </c>
      <c r="D8" s="13" t="s">
        <v>27</v>
      </c>
      <c r="E8" s="11" t="s">
        <v>47</v>
      </c>
      <c r="F8" s="1">
        <v>29019</v>
      </c>
      <c r="G8" s="18" t="s">
        <v>13</v>
      </c>
      <c r="H8" s="7" t="s">
        <v>77</v>
      </c>
      <c r="I8" s="7" t="s">
        <v>77</v>
      </c>
      <c r="J8" s="17" t="s">
        <v>126</v>
      </c>
      <c r="K8" s="19"/>
    </row>
    <row r="9" spans="1:11" ht="36" customHeight="1" x14ac:dyDescent="0.25">
      <c r="A9" s="19" t="s">
        <v>107</v>
      </c>
      <c r="B9" s="19" t="e">
        <f>"L"&amp;#REF!</f>
        <v>#REF!</v>
      </c>
      <c r="C9" s="11">
        <f t="shared" si="0"/>
        <v>7</v>
      </c>
      <c r="D9" s="13" t="s">
        <v>27</v>
      </c>
      <c r="E9" s="11" t="s">
        <v>48</v>
      </c>
      <c r="F9" s="1">
        <v>21062</v>
      </c>
      <c r="G9" s="18" t="s">
        <v>14</v>
      </c>
      <c r="H9" s="7" t="s">
        <v>78</v>
      </c>
      <c r="I9" s="7" t="s">
        <v>78</v>
      </c>
      <c r="J9" s="17" t="s">
        <v>126</v>
      </c>
      <c r="K9" s="19" t="s">
        <v>158</v>
      </c>
    </row>
    <row r="10" spans="1:11" ht="36" customHeight="1" x14ac:dyDescent="0.25">
      <c r="A10" s="19" t="s">
        <v>108</v>
      </c>
      <c r="B10" s="19" t="e">
        <f>"L"&amp;#REF!</f>
        <v>#REF!</v>
      </c>
      <c r="C10" s="11">
        <f t="shared" si="0"/>
        <v>8</v>
      </c>
      <c r="D10" s="13" t="s">
        <v>27</v>
      </c>
      <c r="E10" s="11" t="s">
        <v>49</v>
      </c>
      <c r="F10" s="1">
        <v>22713</v>
      </c>
      <c r="G10" s="18" t="s">
        <v>145</v>
      </c>
      <c r="H10" s="7" t="s">
        <v>79</v>
      </c>
      <c r="I10" s="7" t="s">
        <v>79</v>
      </c>
      <c r="J10" s="17" t="s">
        <v>126</v>
      </c>
      <c r="K10" s="19"/>
    </row>
    <row r="11" spans="1:11" ht="36" customHeight="1" x14ac:dyDescent="0.25">
      <c r="A11" s="19" t="s">
        <v>121</v>
      </c>
      <c r="B11" s="19" t="e">
        <f>"L"&amp;#REF!</f>
        <v>#REF!</v>
      </c>
      <c r="C11" s="11">
        <f t="shared" si="0"/>
        <v>9</v>
      </c>
      <c r="D11" s="13" t="s">
        <v>33</v>
      </c>
      <c r="E11" s="11" t="s">
        <v>62</v>
      </c>
      <c r="F11" s="1">
        <v>33539</v>
      </c>
      <c r="G11" s="18" t="s">
        <v>18</v>
      </c>
      <c r="H11" s="7" t="s">
        <v>92</v>
      </c>
      <c r="I11" s="7" t="s">
        <v>92</v>
      </c>
      <c r="J11" s="11" t="s">
        <v>128</v>
      </c>
      <c r="K11" s="19"/>
    </row>
    <row r="12" spans="1:11" ht="36" customHeight="1" x14ac:dyDescent="0.25">
      <c r="A12" s="19" t="s">
        <v>100</v>
      </c>
      <c r="B12" s="19" t="e">
        <f>"L"&amp;#REF!</f>
        <v>#REF!</v>
      </c>
      <c r="C12" s="11">
        <f t="shared" si="0"/>
        <v>10</v>
      </c>
      <c r="D12" s="13" t="s">
        <v>24</v>
      </c>
      <c r="E12" s="11" t="s">
        <v>41</v>
      </c>
      <c r="F12" s="1">
        <v>23179</v>
      </c>
      <c r="G12" s="18" t="s">
        <v>9</v>
      </c>
      <c r="H12" s="7" t="s">
        <v>71</v>
      </c>
      <c r="I12" s="7" t="s">
        <v>71</v>
      </c>
      <c r="J12" s="17" t="s">
        <v>128</v>
      </c>
      <c r="K12" s="19"/>
    </row>
    <row r="13" spans="1:11" ht="36" customHeight="1" x14ac:dyDescent="0.25">
      <c r="A13" s="19" t="s">
        <v>101</v>
      </c>
      <c r="B13" s="19" t="e">
        <f>"L"&amp;#REF!</f>
        <v>#REF!</v>
      </c>
      <c r="C13" s="11">
        <f t="shared" si="0"/>
        <v>11</v>
      </c>
      <c r="D13" s="13" t="s">
        <v>24</v>
      </c>
      <c r="E13" s="11" t="s">
        <v>42</v>
      </c>
      <c r="F13" s="1">
        <v>22322</v>
      </c>
      <c r="G13" s="18" t="s">
        <v>10</v>
      </c>
      <c r="H13" s="7" t="s">
        <v>70</v>
      </c>
      <c r="I13" s="7" t="s">
        <v>70</v>
      </c>
      <c r="J13" s="17" t="s">
        <v>128</v>
      </c>
      <c r="K13" s="19"/>
    </row>
    <row r="14" spans="1:11" ht="36" customHeight="1" x14ac:dyDescent="0.25">
      <c r="A14" s="19" t="s">
        <v>102</v>
      </c>
      <c r="B14" s="19" t="e">
        <f>"L"&amp;#REF!</f>
        <v>#REF!</v>
      </c>
      <c r="C14" s="11">
        <f t="shared" si="0"/>
        <v>12</v>
      </c>
      <c r="D14" s="13" t="s">
        <v>24</v>
      </c>
      <c r="E14" s="11" t="s">
        <v>43</v>
      </c>
      <c r="F14" s="1">
        <v>19600</v>
      </c>
      <c r="G14" s="18" t="s">
        <v>11</v>
      </c>
      <c r="H14" s="7" t="s">
        <v>72</v>
      </c>
      <c r="I14" s="7" t="s">
        <v>72</v>
      </c>
      <c r="J14" s="17" t="s">
        <v>128</v>
      </c>
      <c r="K14" s="19"/>
    </row>
    <row r="15" spans="1:11" ht="36" customHeight="1" x14ac:dyDescent="0.25">
      <c r="A15" s="19" t="s">
        <v>122</v>
      </c>
      <c r="B15" s="19" t="e">
        <f>"L"&amp;#REF!</f>
        <v>#REF!</v>
      </c>
      <c r="C15" s="11">
        <f t="shared" si="0"/>
        <v>13</v>
      </c>
      <c r="D15" s="13" t="s">
        <v>34</v>
      </c>
      <c r="E15" s="11" t="s">
        <v>63</v>
      </c>
      <c r="F15" s="1">
        <v>28661</v>
      </c>
      <c r="G15" s="18" t="s">
        <v>19</v>
      </c>
      <c r="H15" s="7" t="s">
        <v>93</v>
      </c>
      <c r="I15" s="7" t="s">
        <v>93</v>
      </c>
      <c r="J15" s="11" t="s">
        <v>128</v>
      </c>
      <c r="K15" s="19"/>
    </row>
    <row r="16" spans="1:11" ht="36" customHeight="1" x14ac:dyDescent="0.25">
      <c r="A16" s="19" t="s">
        <v>104</v>
      </c>
      <c r="B16" s="19" t="e">
        <f>"L"&amp;#REF!</f>
        <v>#REF!</v>
      </c>
      <c r="C16" s="11">
        <f t="shared" si="0"/>
        <v>14</v>
      </c>
      <c r="D16" s="13" t="s">
        <v>25</v>
      </c>
      <c r="E16" s="11" t="s">
        <v>45</v>
      </c>
      <c r="F16" s="1">
        <v>22892</v>
      </c>
      <c r="G16" s="18" t="s">
        <v>146</v>
      </c>
      <c r="H16" s="7" t="s">
        <v>74</v>
      </c>
      <c r="I16" s="7" t="s">
        <v>74</v>
      </c>
      <c r="J16" s="17" t="s">
        <v>139</v>
      </c>
      <c r="K16" s="19" t="s">
        <v>159</v>
      </c>
    </row>
    <row r="17" spans="1:11" ht="36" customHeight="1" x14ac:dyDescent="0.25">
      <c r="A17" s="19" t="s">
        <v>105</v>
      </c>
      <c r="B17" s="19" t="e">
        <f>"L"&amp;#REF!</f>
        <v>#REF!</v>
      </c>
      <c r="C17" s="11">
        <f t="shared" si="0"/>
        <v>15</v>
      </c>
      <c r="D17" s="13" t="s">
        <v>26</v>
      </c>
      <c r="E17" s="11" t="s">
        <v>46</v>
      </c>
      <c r="F17" s="1">
        <v>25793</v>
      </c>
      <c r="G17" s="18" t="s">
        <v>12</v>
      </c>
      <c r="H17" s="7" t="s">
        <v>75</v>
      </c>
      <c r="I17" s="7" t="s">
        <v>76</v>
      </c>
      <c r="J17" s="17" t="s">
        <v>139</v>
      </c>
      <c r="K17" s="19"/>
    </row>
    <row r="18" spans="1:11" ht="36" customHeight="1" x14ac:dyDescent="0.25">
      <c r="A18" s="19" t="s">
        <v>97</v>
      </c>
      <c r="B18" s="19" t="e">
        <f>"L"&amp;#REF!</f>
        <v>#REF!</v>
      </c>
      <c r="C18" s="11">
        <f t="shared" si="0"/>
        <v>16</v>
      </c>
      <c r="D18" s="13" t="s">
        <v>22</v>
      </c>
      <c r="E18" s="11" t="s">
        <v>38</v>
      </c>
      <c r="F18" s="1">
        <v>20418</v>
      </c>
      <c r="G18" s="18" t="s">
        <v>7</v>
      </c>
      <c r="H18" s="7" t="s">
        <v>68</v>
      </c>
      <c r="I18" s="7" t="s">
        <v>68</v>
      </c>
      <c r="J18" s="17" t="s">
        <v>137</v>
      </c>
      <c r="K18" s="19"/>
    </row>
    <row r="19" spans="1:11" ht="36" customHeight="1" x14ac:dyDescent="0.25">
      <c r="A19" s="19" t="s">
        <v>98</v>
      </c>
      <c r="B19" s="19" t="e">
        <f>"L"&amp;#REF!</f>
        <v>#REF!</v>
      </c>
      <c r="C19" s="11">
        <f t="shared" si="0"/>
        <v>17</v>
      </c>
      <c r="D19" s="13" t="s">
        <v>22</v>
      </c>
      <c r="E19" s="11" t="s">
        <v>39</v>
      </c>
      <c r="F19" s="1">
        <v>18546</v>
      </c>
      <c r="G19" s="18" t="s">
        <v>8</v>
      </c>
      <c r="H19" s="7" t="s">
        <v>67</v>
      </c>
      <c r="I19" s="7" t="s">
        <v>67</v>
      </c>
      <c r="J19" s="17" t="s">
        <v>137</v>
      </c>
      <c r="K19" s="19"/>
    </row>
    <row r="20" spans="1:11" ht="36" customHeight="1" x14ac:dyDescent="0.25">
      <c r="A20" s="19" t="s">
        <v>95</v>
      </c>
      <c r="B20" s="19" t="e">
        <f>"L"&amp;#REF!</f>
        <v>#REF!</v>
      </c>
      <c r="C20" s="11">
        <f t="shared" si="0"/>
        <v>18</v>
      </c>
      <c r="D20" s="13" t="s">
        <v>21</v>
      </c>
      <c r="E20" s="11" t="s">
        <v>36</v>
      </c>
      <c r="F20" s="1">
        <v>28480</v>
      </c>
      <c r="G20" s="18" t="s">
        <v>147</v>
      </c>
      <c r="H20" s="7" t="s">
        <v>65</v>
      </c>
      <c r="I20" s="7" t="s">
        <v>65</v>
      </c>
      <c r="J20" s="17" t="s">
        <v>137</v>
      </c>
      <c r="K20" s="19"/>
    </row>
    <row r="21" spans="1:11" ht="36" customHeight="1" x14ac:dyDescent="0.25">
      <c r="A21" s="19" t="s">
        <v>96</v>
      </c>
      <c r="B21" s="19" t="e">
        <f>"L"&amp;#REF!</f>
        <v>#REF!</v>
      </c>
      <c r="C21" s="11">
        <f t="shared" si="0"/>
        <v>19</v>
      </c>
      <c r="D21" s="13" t="s">
        <v>21</v>
      </c>
      <c r="E21" s="11" t="s">
        <v>37</v>
      </c>
      <c r="F21" s="1">
        <v>29443</v>
      </c>
      <c r="G21" s="18" t="s">
        <v>148</v>
      </c>
      <c r="H21" s="7" t="s">
        <v>66</v>
      </c>
      <c r="I21" s="7" t="s">
        <v>66</v>
      </c>
      <c r="J21" s="17" t="s">
        <v>137</v>
      </c>
      <c r="K21" s="19"/>
    </row>
    <row r="22" spans="1:11" ht="36" customHeight="1" x14ac:dyDescent="0.25">
      <c r="A22" s="19" t="s">
        <v>99</v>
      </c>
      <c r="B22" s="19" t="e">
        <f>"L"&amp;#REF!</f>
        <v>#REF!</v>
      </c>
      <c r="C22" s="11">
        <f t="shared" si="0"/>
        <v>20</v>
      </c>
      <c r="D22" s="13" t="s">
        <v>23</v>
      </c>
      <c r="E22" s="11" t="s">
        <v>40</v>
      </c>
      <c r="F22" s="1">
        <v>24362</v>
      </c>
      <c r="G22" s="18" t="s">
        <v>149</v>
      </c>
      <c r="H22" s="7" t="s">
        <v>69</v>
      </c>
      <c r="I22" s="7" t="s">
        <v>69</v>
      </c>
      <c r="J22" s="17" t="s">
        <v>137</v>
      </c>
      <c r="K22" s="19"/>
    </row>
    <row r="23" spans="1:11" ht="48.75" customHeight="1" x14ac:dyDescent="0.25">
      <c r="A23" s="19" t="s">
        <v>120</v>
      </c>
      <c r="B23" s="19" t="e">
        <f>"L"&amp;#REF!</f>
        <v>#REF!</v>
      </c>
      <c r="C23" s="11">
        <f t="shared" si="0"/>
        <v>21</v>
      </c>
      <c r="D23" s="13" t="s">
        <v>32</v>
      </c>
      <c r="E23" s="11" t="s">
        <v>61</v>
      </c>
      <c r="F23" s="1">
        <v>28855</v>
      </c>
      <c r="G23" s="18" t="s">
        <v>17</v>
      </c>
      <c r="H23" s="7" t="s">
        <v>91</v>
      </c>
      <c r="I23" s="7" t="s">
        <v>91</v>
      </c>
      <c r="J23" s="17" t="s">
        <v>140</v>
      </c>
      <c r="K23" s="19"/>
    </row>
    <row r="24" spans="1:11" ht="36" customHeight="1" x14ac:dyDescent="0.25">
      <c r="A24" s="19" t="s">
        <v>103</v>
      </c>
      <c r="B24" s="19" t="e">
        <f>"L"&amp;#REF!</f>
        <v>#REF!</v>
      </c>
      <c r="C24" s="11">
        <f t="shared" si="0"/>
        <v>22</v>
      </c>
      <c r="D24" s="13" t="s">
        <v>25</v>
      </c>
      <c r="E24" s="11" t="s">
        <v>44</v>
      </c>
      <c r="F24" s="1">
        <v>27611</v>
      </c>
      <c r="G24" s="18" t="s">
        <v>150</v>
      </c>
      <c r="H24" s="7" t="s">
        <v>73</v>
      </c>
      <c r="I24" s="7" t="s">
        <v>73</v>
      </c>
      <c r="J24" s="17" t="s">
        <v>138</v>
      </c>
      <c r="K24" s="19" t="s">
        <v>160</v>
      </c>
    </row>
    <row r="25" spans="1:11" ht="36" customHeight="1" x14ac:dyDescent="0.25">
      <c r="A25" s="19" t="s">
        <v>114</v>
      </c>
      <c r="B25" s="19" t="e">
        <f>"L"&amp;#REF!</f>
        <v>#REF!</v>
      </c>
      <c r="C25" s="11">
        <f t="shared" si="0"/>
        <v>23</v>
      </c>
      <c r="D25" s="13" t="s">
        <v>29</v>
      </c>
      <c r="E25" s="11" t="s">
        <v>55</v>
      </c>
      <c r="F25" s="1">
        <v>27221</v>
      </c>
      <c r="G25" s="18" t="s">
        <v>15</v>
      </c>
      <c r="H25" s="7" t="s">
        <v>86</v>
      </c>
      <c r="I25" s="7" t="s">
        <v>86</v>
      </c>
      <c r="J25" s="17" t="s">
        <v>130</v>
      </c>
      <c r="K25" s="19"/>
    </row>
    <row r="26" spans="1:11" ht="36" customHeight="1" x14ac:dyDescent="0.25">
      <c r="A26" s="19" t="s">
        <v>116</v>
      </c>
      <c r="B26" s="19" t="e">
        <f>"L"&amp;#REF!</f>
        <v>#REF!</v>
      </c>
      <c r="C26" s="11">
        <f t="shared" si="0"/>
        <v>24</v>
      </c>
      <c r="D26" s="13" t="s">
        <v>30</v>
      </c>
      <c r="E26" s="11" t="s">
        <v>57</v>
      </c>
      <c r="F26" s="1">
        <v>23665</v>
      </c>
      <c r="G26" s="18" t="s">
        <v>151</v>
      </c>
      <c r="H26" s="7" t="s">
        <v>81</v>
      </c>
      <c r="I26" s="7" t="s">
        <v>81</v>
      </c>
      <c r="J26" s="17" t="s">
        <v>130</v>
      </c>
      <c r="K26" s="19"/>
    </row>
    <row r="27" spans="1:11" ht="36" customHeight="1" x14ac:dyDescent="0.25">
      <c r="A27" s="19" t="s">
        <v>117</v>
      </c>
      <c r="B27" s="19" t="e">
        <f>"L"&amp;#REF!</f>
        <v>#REF!</v>
      </c>
      <c r="C27" s="11">
        <f t="shared" si="0"/>
        <v>25</v>
      </c>
      <c r="D27" s="13" t="s">
        <v>30</v>
      </c>
      <c r="E27" s="11" t="s">
        <v>58</v>
      </c>
      <c r="F27" s="1">
        <v>19248</v>
      </c>
      <c r="G27" s="18" t="s">
        <v>152</v>
      </c>
      <c r="H27" s="7" t="s">
        <v>88</v>
      </c>
      <c r="I27" s="7" t="s">
        <v>88</v>
      </c>
      <c r="J27" s="17" t="s">
        <v>130</v>
      </c>
      <c r="K27" s="19"/>
    </row>
    <row r="28" spans="1:11" ht="36" customHeight="1" x14ac:dyDescent="0.25">
      <c r="A28" s="19" t="s">
        <v>112</v>
      </c>
      <c r="B28" s="19" t="e">
        <f>"L"&amp;#REF!</f>
        <v>#REF!</v>
      </c>
      <c r="C28" s="11">
        <f t="shared" si="0"/>
        <v>26</v>
      </c>
      <c r="D28" s="13" t="s">
        <v>29</v>
      </c>
      <c r="E28" s="11" t="s">
        <v>53</v>
      </c>
      <c r="F28" s="1">
        <v>18728</v>
      </c>
      <c r="G28" s="18" t="s">
        <v>153</v>
      </c>
      <c r="H28" s="7" t="s">
        <v>85</v>
      </c>
      <c r="I28" s="7" t="s">
        <v>85</v>
      </c>
      <c r="J28" s="17" t="s">
        <v>135</v>
      </c>
      <c r="K28" s="19"/>
    </row>
    <row r="29" spans="1:11" ht="36" customHeight="1" x14ac:dyDescent="0.25">
      <c r="A29" s="19" t="s">
        <v>110</v>
      </c>
      <c r="B29" s="19" t="e">
        <f>"L"&amp;#REF!</f>
        <v>#REF!</v>
      </c>
      <c r="C29" s="11">
        <f t="shared" si="0"/>
        <v>27</v>
      </c>
      <c r="D29" s="13" t="s">
        <v>28</v>
      </c>
      <c r="E29" s="11" t="s">
        <v>51</v>
      </c>
      <c r="F29" s="1">
        <v>27652</v>
      </c>
      <c r="G29" s="18" t="s">
        <v>154</v>
      </c>
      <c r="H29" s="7" t="s">
        <v>83</v>
      </c>
      <c r="I29" s="7" t="s">
        <v>83</v>
      </c>
      <c r="J29" s="17" t="s">
        <v>132</v>
      </c>
      <c r="K29" s="19" t="s">
        <v>157</v>
      </c>
    </row>
    <row r="30" spans="1:11" ht="36" customHeight="1" x14ac:dyDescent="0.25">
      <c r="A30" s="19" t="s">
        <v>115</v>
      </c>
      <c r="B30" s="19" t="e">
        <f>"L"&amp;#REF!</f>
        <v>#REF!</v>
      </c>
      <c r="C30" s="11">
        <f t="shared" si="0"/>
        <v>28</v>
      </c>
      <c r="D30" s="13" t="s">
        <v>29</v>
      </c>
      <c r="E30" s="11" t="s">
        <v>56</v>
      </c>
      <c r="F30" s="1">
        <v>23955</v>
      </c>
      <c r="G30" s="18" t="s">
        <v>155</v>
      </c>
      <c r="H30" s="7" t="s">
        <v>87</v>
      </c>
      <c r="I30" s="7" t="s">
        <v>87</v>
      </c>
      <c r="J30" s="17" t="s">
        <v>133</v>
      </c>
      <c r="K30" s="19"/>
    </row>
    <row r="31" spans="1:11" ht="36" customHeight="1" x14ac:dyDescent="0.25">
      <c r="A31" s="19" t="s">
        <v>111</v>
      </c>
      <c r="B31" s="19" t="e">
        <f>"L"&amp;#REF!</f>
        <v>#REF!</v>
      </c>
      <c r="C31" s="11">
        <f t="shared" si="0"/>
        <v>29</v>
      </c>
      <c r="D31" s="13" t="s">
        <v>28</v>
      </c>
      <c r="E31" s="11" t="s">
        <v>52</v>
      </c>
      <c r="F31" s="1">
        <v>18027</v>
      </c>
      <c r="G31" s="18" t="s">
        <v>156</v>
      </c>
      <c r="H31" s="7" t="s">
        <v>84</v>
      </c>
      <c r="I31" s="7" t="s">
        <v>84</v>
      </c>
      <c r="J31" s="17" t="s">
        <v>131</v>
      </c>
      <c r="K31" s="19"/>
    </row>
    <row r="33" spans="4:8" ht="36" customHeight="1" x14ac:dyDescent="0.25">
      <c r="D33" s="8"/>
      <c r="E33" s="8"/>
      <c r="F33" s="8"/>
      <c r="H33" s="8"/>
    </row>
    <row r="34" spans="4:8" ht="17.25" customHeight="1" x14ac:dyDescent="0.25">
      <c r="D34" s="8"/>
      <c r="E34" s="8"/>
      <c r="F34" s="8"/>
      <c r="H34" s="8"/>
    </row>
    <row r="35" spans="4:8" ht="17.25" customHeight="1" x14ac:dyDescent="0.25">
      <c r="D35" s="8"/>
      <c r="E35" s="8"/>
      <c r="F35" s="8"/>
      <c r="H35" s="8"/>
    </row>
    <row r="36" spans="4:8" ht="17.25" customHeight="1" x14ac:dyDescent="0.25">
      <c r="D36" s="8"/>
      <c r="E36" s="8"/>
      <c r="F36" s="8"/>
      <c r="H36" s="8"/>
    </row>
    <row r="37" spans="4:8" ht="17.25" customHeight="1" x14ac:dyDescent="0.25">
      <c r="D37" s="8"/>
      <c r="E37" s="8"/>
      <c r="F37" s="8"/>
      <c r="H37" s="8"/>
    </row>
    <row r="38" spans="4:8" ht="17.25" customHeight="1" x14ac:dyDescent="0.25">
      <c r="D38" s="8"/>
      <c r="E38" s="8"/>
      <c r="F38" s="8"/>
      <c r="H38" s="8"/>
    </row>
    <row r="39" spans="4:8" ht="17.25" customHeight="1" x14ac:dyDescent="0.25">
      <c r="D39" s="8"/>
      <c r="E39" s="8"/>
      <c r="F39" s="8"/>
      <c r="H39" s="8"/>
    </row>
    <row r="40" spans="4:8" ht="17.25" customHeight="1" x14ac:dyDescent="0.25">
      <c r="D40" s="8"/>
      <c r="E40" s="8"/>
      <c r="F40" s="8"/>
      <c r="H40" s="8"/>
    </row>
    <row r="41" spans="4:8" ht="17.25" customHeight="1" x14ac:dyDescent="0.25">
      <c r="D41" s="8"/>
      <c r="E41" s="8"/>
      <c r="F41" s="8"/>
      <c r="H41" s="8"/>
    </row>
    <row r="42" spans="4:8" ht="17.25" customHeight="1" x14ac:dyDescent="0.25">
      <c r="D42" s="8"/>
      <c r="E42" s="8"/>
      <c r="F42" s="8"/>
      <c r="H42" s="8"/>
    </row>
    <row r="43" spans="4:8" ht="17.25" customHeight="1" x14ac:dyDescent="0.25">
      <c r="D43" s="8"/>
      <c r="E43" s="8"/>
      <c r="F43" s="8"/>
      <c r="H43" s="8"/>
    </row>
    <row r="44" spans="4:8" ht="17.25" customHeight="1" x14ac:dyDescent="0.25">
      <c r="D44" s="8"/>
      <c r="E44" s="8"/>
      <c r="F44" s="8"/>
      <c r="H44" s="8"/>
    </row>
    <row r="45" spans="4:8" ht="36" customHeight="1" x14ac:dyDescent="0.25">
      <c r="D45" s="8"/>
      <c r="E45" s="8"/>
      <c r="F45" s="8"/>
      <c r="H45" s="8"/>
    </row>
    <row r="46" spans="4:8" ht="36" customHeight="1" x14ac:dyDescent="0.25">
      <c r="D46" s="8"/>
      <c r="E46" s="8"/>
      <c r="F46" s="8"/>
      <c r="H46" s="8"/>
    </row>
    <row r="47" spans="4:8" ht="36" customHeight="1" x14ac:dyDescent="0.25">
      <c r="D47" s="8"/>
      <c r="E47" s="8"/>
      <c r="F47" s="8"/>
      <c r="H47" s="8"/>
    </row>
  </sheetData>
  <autoFilter ref="A2:K31"/>
  <sortState ref="A3:J2759">
    <sortCondition ref="D2"/>
  </sortState>
  <mergeCells count="1">
    <mergeCell ref="C1:J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ცენტრი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 Sajaia</dc:creator>
  <cp:lastModifiedBy>USER</cp:lastModifiedBy>
  <dcterms:created xsi:type="dcterms:W3CDTF">2019-08-30T08:12:49Z</dcterms:created>
  <dcterms:modified xsi:type="dcterms:W3CDTF">2020-02-10T09:46:57Z</dcterms:modified>
</cp:coreProperties>
</file>